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A11" i="12" l="1"/>
  <c r="D33" i="15" l="1"/>
  <c r="C49" i="7"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<sst xmlns="http://schemas.openxmlformats.org/spreadsheetml/2006/main" count="905" uniqueCount="521">
  <si>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</si>
  <si>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</si>
  <si>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</si>
  <si>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</si>
  <si>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</si>
  <si>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</si>
  <si>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</si>
  <si>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</si>
  <si>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</si>
  <si>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</si>
  <si>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</si>
  <si>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</si>
  <si>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</si>
  <si>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</si>
  <si>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</si>
  <si>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</si>
  <si>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</si>
  <si>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</si>
  <si>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</si>
  <si>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</si>
  <si>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</si>
  <si>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</si>
  <si>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</si>
  <si>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</si>
  <si>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</si>
  <si>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</si>
  <si>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</si>
  <si>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</si>
  <si>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</si>
  <si>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</si>
  <si>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</si>
  <si>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</si>
  <si>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</si>
  <si>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</si>
  <si>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</si>
  <si>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</si>
  <si>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</si>
  <si>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</si>
  <si>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</si>
  <si>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</si>
  <si>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</si>
  <si>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</si>
  <si>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</si>
  <si>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</si>
  <si>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</si>
  <si>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</si>
  <si>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</si>
  <si>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</si>
  <si>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</si>
  <si>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</si>
  <si>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</si>
  <si>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</si>
  <si>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</si>
  <si>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</si>
  <si>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</si>
  <si>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</si>
  <si>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</si>
  <si>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</si>
  <si>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</si>
  <si>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</si>
  <si>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</si>
  <si>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</si>
  <si>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</si>
  <si>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</si>
  <si>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</si>
  <si>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</si>
  <si>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</si>
  <si>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</si>
  <si>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</si>
  <si>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</si>
  <si>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</si>
  <si>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</si>
  <si>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</si>
  <si>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</si>
  <si>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</si>
  <si>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</si>
  <si>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</si>
  <si>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</si>
  <si>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</si>
  <si>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</si>
  <si>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</si>
  <si>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</si>
  <si>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</si>
  <si>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</si>
  <si>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</si>
  <si>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</si>
  <si>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</si>
  <si>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</si>
  <si>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</si>
  <si>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</si>
  <si>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</si>
  <si>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</si>
  <si>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</si>
  <si>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</si>
  <si>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</si>
  <si>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</si>
  <si>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</si>
  <si>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</si>
  <si>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</si>
  <si>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</si>
  <si>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</si>
  <si>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</si>
  <si>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</si>
  <si>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</si>
  <si>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</si>
  <si>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</si>
  <si>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</si>
  <si>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</si>
  <si>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</si>
  <si>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</si>
  <si>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</si>
  <si>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</si>
  <si>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</si>
  <si>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</si>
  <si>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</si>
  <si>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</si>
  <si>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</si>
  <si>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</si>
  <si>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</si>
  <si>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</si>
  <si>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</si>
  <si>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</si>
  <si>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</si>
  <si>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</si>
  <si>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</si>
  <si>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</si>
  <si>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</si>
  <si>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</si>
  <si>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</si>
  <si>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</si>
  <si>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</si>
  <si>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</si>
  <si>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</si>
  <si>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</si>
  <si>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</si>
  <si>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</si>
  <si>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</si>
  <si>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</si>
  <si>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</si>
  <si>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</si>
  <si>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</si>
  <si>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</si>
  <si>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</si>
  <si>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</si>
  <si>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</si>
  <si>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</si>
  <si>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</si>
  <si>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</si>
  <si>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</si>
  <si>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</si>
  <si>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</si>
  <si>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</si>
  <si>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</si>
  <si>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</si>
  <si>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</si>
  <si>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</si>
  <si>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</si>
  <si>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</si>
  <si>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</si>
  <si>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</si>
  <si>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</si>
  <si>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</si>
  <si>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</si>
  <si>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</si>
  <si>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</si>
  <si>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</si>
  <si>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</si>
  <si>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</si>
  <si>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</si>
  <si>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</si>
  <si>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</si>
  <si>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</si>
  <si>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</si>
  <si>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</si>
  <si>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</si>
  <si>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</si>
  <si>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</si>
  <si>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</si>
  <si>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</si>
  <si>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</si>
  <si>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</si>
  <si>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</si>
  <si>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</si>
  <si>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</si>
  <si>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</si>
  <si>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</si>
  <si>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</si>
  <si>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</si>
  <si>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</si>
  <si>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</si>
  <si>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</si>
  <si>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</si>
  <si>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</si>
  <si>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</si>
  <si>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</si>
  <si>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</si>
  <si>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</si>
  <si>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</si>
  <si>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</si>
  <si>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</si>
  <si>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</si>
  <si>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</si>
  <si>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</si>
  <si>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</si>
  <si>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</si>
  <si>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</si>
  <si>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</si>
  <si>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</si>
  <si>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</si>
  <si>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</si>
  <si>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</si>
  <si>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</si>
  <si>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</si>
  <si>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</si>
  <si>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</si>
  <si>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</si>
  <si>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</si>
  <si>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</si>
  <si>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</si>
  <si>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</si>
  <si>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</si>
  <si>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</si>
  <si>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</si>
  <si>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</si>
  <si>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</si>
  <si>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</si>
  <si>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</si>
  <si>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</si>
  <si>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</si>
  <si>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</si>
  <si>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</si>
  <si>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</si>
  <si>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</si>
  <si>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</si>
  <si>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</si>
  <si>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</si>
  <si>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</si>
  <si>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</si>
  <si>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</si>
  <si>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</si>
  <si>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</si>
  <si>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</si>
  <si>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</si>
  <si>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</si>
  <si>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</si>
  <si>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</si>
  <si>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</si>
  <si>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</si>
  <si>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</si>
  <si>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</si>
  <si>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</si>
  <si>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</si>
  <si>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</si>
  <si>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</si>
  <si>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</si>
  <si>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</si>
  <si>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</si>
  <si>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</si>
  <si>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</si>
  <si>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</si>
  <si>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</si>
  <si>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</si>
  <si>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</si>
  <si>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</si>
  <si>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</si>
  <si>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</si>
  <si>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</si>
  <si>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</si>
  <si>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</si>
  <si>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</si>
  <si>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</si>
  <si>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</si>
  <si>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</si>
  <si>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</si>
  <si>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</si>
  <si>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</si>
  <si>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</si>
  <si>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</si>
  <si>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</si>
  <si>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</si>
  <si>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</si>
  <si>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</si>
  <si>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</si>
  <si>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</si>
  <si>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</si>
  <si>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</si>
  <si>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</si>
  <si>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</si>
  <si>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</si>
  <si>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</si>
  <si>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</si>
  <si>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</si>
  <si>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</si>
  <si>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</si>
  <si>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</si>
  <si>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</si>
  <si>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</si>
  <si>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</si>
  <si>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</si>
  <si>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</si>
  <si>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</si>
  <si>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</si>
  <si>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</si>
  <si>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</si>
  <si>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</si>
  <si>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</si>
  <si>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</si>
  <si>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</si>
  <si>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</si>
  <si>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</si>
  <si>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</si>
  <si>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</si>
  <si>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</si>
  <si>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</si>
  <si>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</si>
  <si>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</si>
  <si>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</si>
  <si>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</si>
  <si>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</si>
  <si>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</si>
  <si>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</si>
  <si>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</si>
  <si>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</si>
  <si>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</si>
  <si>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</si>
  <si>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</si>
  <si>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</si>
  <si>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</si>
  <si>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</si>
  <si>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</si>
  <si>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</si>
  <si>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</si>
  <si>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</si>
  <si>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</si>
  <si>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</si>
  <si>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</si>
  <si>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</si>
  <si>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</si>
  <si>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</si>
  <si>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</si>
  <si>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</si>
  <si>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</si>
  <si>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</si>
  <si>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</si>
  <si>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</si>
  <si>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</si>
  <si>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</si>
  <si>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</si>
  <si>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</si>
  <si>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</si>
  <si>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</si>
  <si>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</si>
  <si>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</si>
  <si>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</si>
  <si>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</si>
  <si>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</si>
  <si>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</si>
  <si>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</si>
  <si>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</si>
  <si>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</si>
  <si>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</si>
  <si>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</si>
  <si>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</si>
  <si>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</si>
  <si>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</si>
  <si>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</si>
  <si>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</si>
  <si>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</si>
  <si>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</si>
  <si>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</si>
  <si>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</si>
  <si>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</si>
  <si>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</si>
  <si>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</si>
  <si>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</si>
  <si>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</si>
  <si>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</si>
  <si>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</si>
  <si>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</si>
  <si>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</si>
  <si>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</si>
  <si>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</si>
  <si>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</si>
  <si>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</si>
  <si>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</si>
  <si>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</si>
  <si>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</si>
  <si>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</si>
  <si>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</si>
  <si>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</si>
  <si>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</si>
  <si>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</si>
  <si>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</si>
  <si>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</si>
  <si>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</si>
  <si>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</si>
  <si>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</si>
  <si>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</si>
  <si>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</si>
  <si>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</si>
  <si>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</si>
  <si>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</si>
  <si>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</si>
  <si>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</si>
  <si>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</si>
  <si>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</si>
  <si>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</si>
  <si>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</si>
  <si>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</si>
  <si>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</si>
  <si>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</si>
  <si>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</si>
  <si>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</si>
  <si>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</si>
  <si>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</si>
  <si>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</si>
  <si>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</si>
  <si>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</si>
  <si>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</si>
  <si>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</si>
  <si>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</si>
  <si>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</si>
  <si>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</si>
  <si>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</si>
  <si>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</si>
  <si>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</si>
  <si>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</si>
  <si>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</si>
  <si>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</si>
  <si>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</si>
  <si>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</si>
  <si>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</si>
  <si>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</si>
  <si>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</si>
  <si>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</si>
  <si>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</si>
  <si>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</si>
  <si>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</si>
  <si>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</si>
  <si>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</si>
  <si>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</si>
  <si>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</si>
  <si>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</si>
  <si>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</si>
  <si>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</si>
  <si>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</si>
  <si>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</si>
  <si>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</si>
  <si>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</si>
  <si>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</si>
  <si>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</si>
  <si>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</si>
  <si>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</si>
  <si>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</si>
  <si>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</si>
  <si>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</si>
  <si>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</si>
  <si>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</si>
  <si>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</si>
  <si>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</si>
  <si>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</si>
  <si>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</si>
  <si>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</si>
  <si>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</si>
  <si>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</si>
  <si>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</si>
  <si>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</si>
  <si>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</si>
  <si>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</si>
  <si>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</si>
  <si>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</si>
  <si>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</si>
  <si>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</si>
  <si>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</si>
  <si>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</si>
  <si>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</si>
  <si>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</si>
  <si>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</si>
  <si>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</si>
  <si>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</si>
  <si>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</si>
  <si>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</si>
  <si>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</si>
  <si>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</si>
  <si>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</si>
  <si>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</si>
  <si>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</si>
  <si>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</si>
  <si>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</si>
  <si>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</si>
  <si>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</si>
  <si>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</si>
  <si>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</si>
  <si>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</si>
  <si>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</si>
  <si>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</si>
  <si>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</si>
  <si>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</si>
  <si>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</si>
  <si>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</si>
  <si>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</si>
  <si>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</si>
  <si>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</si>
  <si>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</si>
  <si>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</si>
  <si>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</si>
  <si>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</si>
  <si>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</si>
  <si>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</si>
  <si>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</si>
  <si>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</si>
  <si>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СТ-042457</t>
  </si>
  <si>
    <t>Установка измерительного комплекса г. Михайловск, ул. Подгорная, д. 11 по ТУ 1576/2024/МИХ от 18.11.2024 (оп. № 10 ВЛ-0,4 кВ Ф-4 ТП-4 ул. Мороза, пер. Скифский, заявитель Криворотов В.С)</t>
  </si>
  <si>
    <t xml:space="preserve">г. Михайловск, ул. Подгорная, д. 11 </t>
  </si>
  <si>
    <t>оп. № 10 ВЛ-0,4 кВ Ф-4 ТП-4 ул. Мороза, пер. Скифский</t>
  </si>
  <si>
    <t xml:space="preserve">Счетчик электроэнергии «Меркурий 208 ARTX2-02 DPOHWG7F04»
</t>
  </si>
  <si>
    <t>Год 2025</t>
  </si>
  <si>
    <t>Локально сметный расчет № 4</t>
  </si>
  <si>
    <t>Сметная стоимость проекта в ценах 2025 года с НДС, млн. руб.</t>
  </si>
  <si>
    <t>объем заключенного договора в ценах 2025 года с НДС, млн. руб.</t>
  </si>
  <si>
    <t>ТУ 1576/2024/МИХ от 18.11.2024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</si>
</sst>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460416"/>
        <c:axId val="98461952"/>
      </c:lineChart>
      <c:catAx>
        <c:axId val="98460416"/>
        <c:scaling>
          <c:orientation val="minMax"/>
        </c:scaling>
        <c:delete val="0"/>
        <c:axPos val="b"/>
        <c:numFmt formatCode="General" sourceLinked="1"/>
        <c:majorTickMark val="out"/>
        <c:minorTickMark val="none"/>
        <c:tickLblPos val="nextTo"/>
        <c:crossAx val="98461952"/>
        <c:crosses val="autoZero"/>
        <c:auto val="1"/>
        <c:lblAlgn val="ctr"/>
        <c:lblOffset val="100"/>
        <c:noMultiLvlLbl val="0"/>
      </c:catAx>
      <c:valAx>
        <c:axId val="9846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60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A5" sqref="A5:C5"/>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511</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30" customHeight="1" x14ac:dyDescent="0.2">
      <c r="A15" s="294" t="s">
        <v>512</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1.0690211999999999E-2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8908.51/1000000</f>
        <v>8.9085099999999997E-3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СТ-042457</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520</v>
      </c>
      <c r="C22" s="280"/>
      <c r="D22" s="266" t="s">
        <v>476</v>
      </c>
      <c r="E22" s="266" t="s">
        <v>513</v>
      </c>
      <c r="F22" s="266"/>
      <c r="G22" s="266" t="s">
        <v>514</v>
      </c>
      <c r="H22" s="266"/>
      <c r="I22" s="266"/>
      <c r="J22" s="266"/>
      <c r="K22" s="266">
        <v>0.4</v>
      </c>
      <c r="L22" s="266">
        <v>3</v>
      </c>
      <c r="M22" s="266"/>
      <c r="N22" s="266"/>
      <c r="O22" s="266"/>
      <c r="P22" s="266"/>
      <c r="Q22" s="278" t="s">
        <v>515</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4.25" customHeight="1"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4.25" customHeight="1" x14ac:dyDescent="0.2">
      <c r="A13" s="306" t="str">
        <f>'1. паспорт местоположение'!A12:C12</f>
        <v>СТ-042457</v>
      </c>
      <c r="B13" s="306"/>
      <c r="C13" s="306"/>
      <c r="D13" s="306"/>
      <c r="E13" s="306"/>
      <c r="F13" s="306"/>
      <c r="G13" s="306"/>
      <c r="H13" s="306"/>
      <c r="I13" s="306"/>
      <c r="J13" s="306"/>
      <c r="K13" s="306"/>
      <c r="L13" s="306"/>
      <c r="M13" s="306"/>
      <c r="N13" s="306"/>
      <c r="O13" s="306"/>
      <c r="P13" s="306"/>
      <c r="Q13" s="306"/>
      <c r="R13" s="306"/>
      <c r="S13" s="306"/>
      <c r="T13" s="306"/>
    </row>
    <row r="14" spans="1:20" s="10" customFormat="1" ht="14.2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75" zoomScaleSheetLayoutView="75"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511</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512</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СТ-042457</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СТ-042457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СТ-042457</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СТ-042457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8908.51</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СТ-042457</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D39" sqref="D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СТ-042457</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516</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1.0690211999999999E-2</v>
      </c>
      <c r="E24" s="257"/>
      <c r="F24" s="257"/>
      <c r="G24" s="258"/>
      <c r="H24" s="258"/>
      <c r="I24" s="258"/>
      <c r="J24" s="257"/>
      <c r="K24" s="257"/>
      <c r="L24" s="258"/>
      <c r="M24" s="258"/>
      <c r="N24" s="258"/>
      <c r="O24" s="259"/>
      <c r="P24" s="73"/>
      <c r="Q24" s="73"/>
      <c r="R24" s="283">
        <f>D24</f>
        <v>1.0690211999999999E-2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8.9085099999999997E-3</v>
      </c>
      <c r="E30" s="256"/>
      <c r="F30" s="256"/>
      <c r="G30" s="256"/>
      <c r="H30" s="256"/>
      <c r="I30" s="256"/>
      <c r="J30" s="257"/>
      <c r="K30" s="257"/>
      <c r="L30" s="260"/>
      <c r="M30" s="260"/>
      <c r="N30" s="256"/>
      <c r="O30" s="259"/>
      <c r="P30" s="65"/>
      <c r="Q30" s="65"/>
      <c r="R30" s="65">
        <f>D30</f>
        <v>8.9085099999999997E-3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2.4572099999999996E-3</v>
      </c>
      <c r="E32" s="242"/>
      <c r="F32" s="242"/>
      <c r="G32" s="242"/>
      <c r="H32" s="242"/>
      <c r="I32" s="242"/>
      <c r="J32" s="243"/>
      <c r="K32" s="243"/>
      <c r="L32" s="245"/>
      <c r="M32" s="245"/>
      <c r="N32" s="242"/>
      <c r="O32" s="264"/>
      <c r="P32" s="65"/>
      <c r="Q32" s="65"/>
      <c r="R32" s="65">
        <f>D32</f>
        <v>2.4572099999999996E-3</v>
      </c>
      <c r="S32" s="65">
        <v>1</v>
      </c>
      <c r="T32" s="65"/>
      <c r="U32" s="64"/>
    </row>
    <row r="33" spans="1:21" x14ac:dyDescent="0.25">
      <c r="A33" s="71" t="s">
        <v>154</v>
      </c>
      <c r="B33" s="45" t="s">
        <v>153</v>
      </c>
      <c r="C33" s="70"/>
      <c r="D33" s="261">
        <f>6451.3/1000000</f>
        <v>6.4513000000000001E-3</v>
      </c>
      <c r="E33" s="242"/>
      <c r="F33" s="242"/>
      <c r="G33" s="242"/>
      <c r="H33" s="242"/>
      <c r="I33" s="242"/>
      <c r="J33" s="243"/>
      <c r="K33" s="243"/>
      <c r="L33" s="245"/>
      <c r="M33" s="245"/>
      <c r="N33" s="242"/>
      <c r="O33" s="264"/>
      <c r="P33" s="65"/>
      <c r="Q33" s="65"/>
      <c r="R33" s="65">
        <f>D33</f>
        <v>6.4513000000000001E-3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8.9085099999999997E-3</v>
      </c>
      <c r="E52" s="242"/>
      <c r="F52" s="242"/>
      <c r="G52" s="242"/>
      <c r="H52" s="242"/>
      <c r="I52" s="242"/>
      <c r="J52" s="246"/>
      <c r="K52" s="242"/>
      <c r="L52" s="245"/>
      <c r="M52" s="245"/>
      <c r="N52" s="242"/>
      <c r="O52" s="264"/>
      <c r="P52" s="65"/>
      <c r="Q52" s="65"/>
      <c r="R52" s="65">
        <f>D52</f>
        <v>8.9085099999999997E-3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N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СТ-042457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517</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9"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СТ-042457</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Подгорная, д. 11 по ТУ 1576/2024/МИХ от 18.11.2024 (оп. № 10 ВЛ-0,4 кВ Ф-4 ТП-4 ул. Мороза, пер. Скифский, заявитель Криворотов В.С)</v>
      </c>
    </row>
    <row r="22" spans="1:2" ht="16.5" thickBot="1" x14ac:dyDescent="0.3">
      <c r="A22" s="263" t="s">
        <v>332</v>
      </c>
      <c r="B22" s="141" t="str">
        <f>'2. паспорт  ТП'!E22</f>
        <v xml:space="preserve">г. Михайловск, ул. Подгорная, д. 11 </v>
      </c>
    </row>
    <row r="23" spans="1:2" ht="16.5" thickBot="1" x14ac:dyDescent="0.3">
      <c r="A23" s="140" t="s">
        <v>312</v>
      </c>
      <c r="B23" s="254" t="str">
        <f>'2. паспорт  ТП'!B22</f>
        <v>ТУ 1576/2024/МИХ от 18.11.2024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8" t="s">
        <v>518</v>
      </c>
      <c r="B27" s="247">
        <f>'1. паспорт местоположение'!C48</f>
        <v>1.0690211999999999E-2</v>
      </c>
    </row>
    <row r="28" spans="1:2" ht="16.5" thickBot="1" x14ac:dyDescent="0.3">
      <c r="A28" s="147" t="s">
        <v>336</v>
      </c>
      <c r="B28" s="279" t="str">
        <f>'7. Паспорт отчет о закупке'!Q26</f>
        <v>Локально сметный расчет № 4</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2025-04-14T07:58:43Z</dcterms:modified>
</cp:coreProperties>
</file>